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октябрь_2025" sheetId="3" r:id="rId1"/>
  </sheets>
  <calcPr calcId="124519"/>
</workbook>
</file>

<file path=xl/calcChain.xml><?xml version="1.0" encoding="utf-8"?>
<calcChain xmlns="http://schemas.openxmlformats.org/spreadsheetml/2006/main">
  <c r="K21" i="3"/>
  <c r="K25"/>
  <c r="K13"/>
  <c r="K9"/>
  <c r="K16" l="1"/>
  <c r="K24" s="1"/>
  <c r="K23" s="1"/>
  <c r="K22" s="1"/>
  <c r="K15"/>
  <c r="K12" s="1"/>
  <c r="K8"/>
  <c r="K7" l="1"/>
  <c r="K17" l="1"/>
  <c r="K26" s="1"/>
  <c r="K20" l="1"/>
  <c r="K19" s="1"/>
  <c r="K18" s="1"/>
</calcChain>
</file>

<file path=xl/sharedStrings.xml><?xml version="1.0" encoding="utf-8"?>
<sst xmlns="http://schemas.openxmlformats.org/spreadsheetml/2006/main" count="46" uniqueCount="46">
  <si>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</si>
  <si>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</si>
  <si>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</si>
  <si>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</si>
  <si>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</si>
  <si>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</si>
  <si>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</si>
  <si>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</si>
  <si>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рублей</t>
  </si>
  <si>
    <t>Наименование</t>
  </si>
  <si>
    <t>Код бюджетной классификации Российской Федерации</t>
  </si>
  <si>
    <t>Источники финансирования (+) дефицитов / (-) профицитов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</si>
  <si>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</si>
  <si>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</si>
  <si>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Приложение № 6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</si>
  <si>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</si>
  <si>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</si>
  <si>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</si>
  <si>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</si>
  <si>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</si>
  <si>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</si>
  <si>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</si>
  <si>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</si>
  <si>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</si>
  <si>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503 01 02 00 00 00 0000 000</t>
  </si>
  <si>
    <t>503 01 02 00 00 00 0000 700</t>
  </si>
  <si>
    <t>503 01 02 00 00 04 0000 710</t>
  </si>
  <si>
    <t>503 01 02 00 00 00 0000 800</t>
  </si>
  <si>
    <t>503 01 02 00 00 04 0000 810</t>
  </si>
  <si>
    <t>503 01 03 00 00 00 0000 000</t>
  </si>
  <si>
    <t>503 01 03 01 00 00 0000 700</t>
  </si>
  <si>
    <t>503 01 03 01 00 04 0000 710</t>
  </si>
  <si>
    <t>503 01 03 01 00 00 0000 800</t>
  </si>
  <si>
    <t>503 01 03 01 00 04 0000 810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</si>
  <si>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</si>
  <si>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</si>
  <si>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</si>
  <si>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</si>
  <si>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</si>
  <si>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</si>
  <si>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</si>
  <si>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</si>
  <si>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</si>
  <si>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 xml:space="preserve">Сумма </t>
  </si>
  <si>
    <t xml:space="preserve">к решению Совета депутатов ЗАТО город Заозерск «О бюджете ЗАТО город Заозерск  
на 2025 год и плановый период 2026 и 2027 годов» </t>
  </si>
  <si>
    <t>Источники финансирования дефицита бюджета ЗАТО город Заозерск в 2025 году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</si>
</sst>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5" fillId="0" borderId="3" xfId="0" applyFont="1" applyBorder="1" applyAlignment="1">
      <alignment wrapText="1"/>
    </xf>
    <xf numFmtId="4" fontId="5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4" fontId="2" fillId="0" borderId="0" xfId="0" applyNumberFormat="1" applyFont="1" applyAlignment="1">
      <alignment vertical="top"/>
    </xf>
    <xf numFmtId="4" fontId="5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tabSelected="1" topLeftCell="A3" workbookViewId="0">
      <selection activeCell="K17" sqref="K17"/>
    </sheetView>
  </sheetViews>
  <sheetFormatPr defaultRowHeight="12.75"/>
  <cols>
    <col min="1" max="1" width="59.5703125" customWidth="1"/>
    <col min="2" max="2" width="6.28515625" customWidth="1"/>
    <col min="3" max="3" width="0.140625" hidden="1" customWidth="1"/>
    <col min="4" max="4" width="6.7109375" customWidth="1"/>
    <col min="5" max="5" width="5" customWidth="1"/>
    <col min="6" max="6" width="4.42578125" customWidth="1"/>
    <col min="7" max="7" width="3" customWidth="1"/>
    <col min="8" max="8" width="2.5703125" hidden="1" customWidth="1"/>
    <col min="9" max="9" width="3.140625" hidden="1" customWidth="1"/>
    <col min="10" max="10" width="0.5703125" customWidth="1"/>
    <col min="11" max="11" width="16" customWidth="1"/>
    <col min="12" max="12" width="9.28515625" customWidth="1"/>
  </cols>
  <sheetData>
    <row r="1" spans="1:11">
      <c r="A1" s="35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6.25" customHeight="1">
      <c r="A2" s="37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3.25" customHeight="1">
      <c r="A3" s="38" t="s">
        <v>45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>
      <c r="A4" s="35" t="s">
        <v>8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2.75" customHeight="1">
      <c r="A5" s="39" t="s">
        <v>9</v>
      </c>
      <c r="B5" s="40" t="s">
        <v>10</v>
      </c>
      <c r="C5" s="41"/>
      <c r="D5" s="41"/>
      <c r="E5" s="41"/>
      <c r="F5" s="41"/>
      <c r="G5" s="41"/>
      <c r="H5" s="41"/>
      <c r="I5" s="41"/>
      <c r="J5" s="42"/>
      <c r="K5" s="47" t="s">
        <v>43</v>
      </c>
    </row>
    <row r="6" spans="1:11">
      <c r="A6" s="39"/>
      <c r="B6" s="43"/>
      <c r="C6" s="44"/>
      <c r="D6" s="45"/>
      <c r="E6" s="44"/>
      <c r="F6" s="44"/>
      <c r="G6" s="44"/>
      <c r="H6" s="44"/>
      <c r="I6" s="44"/>
      <c r="J6" s="46"/>
      <c r="K6" s="48"/>
    </row>
    <row r="7" spans="1:11" ht="18.75" customHeight="1">
      <c r="A7" s="16" t="s">
        <v>12</v>
      </c>
      <c r="B7" s="26" t="s">
        <v>24</v>
      </c>
      <c r="C7" s="27"/>
      <c r="D7" s="27"/>
      <c r="E7" s="27"/>
      <c r="F7" s="27"/>
      <c r="G7" s="27"/>
      <c r="H7" s="27"/>
      <c r="I7" s="27"/>
      <c r="J7" s="28"/>
      <c r="K7" s="15">
        <f>K8-K10</f>
        <v>2255943</v>
      </c>
    </row>
    <row r="8" spans="1:11" ht="25.5">
      <c r="A8" s="13" t="s">
        <v>20</v>
      </c>
      <c r="B8" s="29" t="s">
        <v>25</v>
      </c>
      <c r="C8" s="30"/>
      <c r="D8" s="30"/>
      <c r="E8" s="30"/>
      <c r="F8" s="30"/>
      <c r="G8" s="30"/>
      <c r="H8" s="30"/>
      <c r="I8" s="30"/>
      <c r="J8" s="31"/>
      <c r="K8" s="14">
        <f>K9</f>
        <v>2255943</v>
      </c>
    </row>
    <row r="9" spans="1:11" ht="25.5">
      <c r="A9" s="13" t="s">
        <v>15</v>
      </c>
      <c r="B9" s="29" t="s">
        <v>26</v>
      </c>
      <c r="C9" s="30"/>
      <c r="D9" s="30"/>
      <c r="E9" s="30"/>
      <c r="F9" s="30"/>
      <c r="G9" s="30"/>
      <c r="H9" s="30"/>
      <c r="I9" s="30"/>
      <c r="J9" s="31"/>
      <c r="K9" s="14">
        <f>25087360.7-818640+265000-13777777.7-8500000</f>
        <v>2255943</v>
      </c>
    </row>
    <row r="10" spans="1:11" ht="25.5">
      <c r="A10" s="13" t="s">
        <v>13</v>
      </c>
      <c r="B10" s="29" t="s">
        <v>27</v>
      </c>
      <c r="C10" s="30"/>
      <c r="D10" s="30"/>
      <c r="E10" s="30"/>
      <c r="F10" s="30"/>
      <c r="G10" s="30"/>
      <c r="H10" s="30"/>
      <c r="I10" s="30"/>
      <c r="J10" s="31"/>
      <c r="K10" s="14">
        <v>0</v>
      </c>
    </row>
    <row r="11" spans="1:11" ht="25.5">
      <c r="A11" s="13" t="s">
        <v>16</v>
      </c>
      <c r="B11" s="20" t="s">
        <v>28</v>
      </c>
      <c r="C11" s="21"/>
      <c r="D11" s="21"/>
      <c r="E11" s="21"/>
      <c r="F11" s="21"/>
      <c r="G11" s="21"/>
      <c r="H11" s="21"/>
      <c r="I11" s="21"/>
      <c r="J11" s="22"/>
      <c r="K11" s="14">
        <v>0</v>
      </c>
    </row>
    <row r="12" spans="1:11" ht="30" customHeight="1">
      <c r="A12" s="6" t="s">
        <v>21</v>
      </c>
      <c r="B12" s="32" t="s">
        <v>29</v>
      </c>
      <c r="C12" s="33"/>
      <c r="D12" s="33"/>
      <c r="E12" s="33"/>
      <c r="F12" s="33"/>
      <c r="G12" s="33"/>
      <c r="H12" s="33"/>
      <c r="I12" s="33"/>
      <c r="J12" s="34"/>
      <c r="K12" s="7">
        <f>K13-K15</f>
        <v>-818640</v>
      </c>
    </row>
    <row r="13" spans="1:11" ht="30" customHeight="1">
      <c r="A13" s="11" t="s">
        <v>22</v>
      </c>
      <c r="B13" s="20" t="s">
        <v>30</v>
      </c>
      <c r="C13" s="21"/>
      <c r="D13" s="21"/>
      <c r="E13" s="21"/>
      <c r="F13" s="21"/>
      <c r="G13" s="21"/>
      <c r="H13" s="21"/>
      <c r="I13" s="21"/>
      <c r="J13" s="22"/>
      <c r="K13" s="8">
        <f>K14</f>
        <v>8500000</v>
      </c>
    </row>
    <row r="14" spans="1:11" ht="40.5" customHeight="1">
      <c r="A14" s="9" t="s">
        <v>23</v>
      </c>
      <c r="B14" s="20" t="s">
        <v>31</v>
      </c>
      <c r="C14" s="21"/>
      <c r="D14" s="21"/>
      <c r="E14" s="21"/>
      <c r="F14" s="21"/>
      <c r="G14" s="21"/>
      <c r="H14" s="21"/>
      <c r="I14" s="21"/>
      <c r="J14" s="22"/>
      <c r="K14" s="8">
        <v>8500000</v>
      </c>
    </row>
    <row r="15" spans="1:11" ht="39.75" customHeight="1">
      <c r="A15" s="11" t="s">
        <v>17</v>
      </c>
      <c r="B15" s="20" t="s">
        <v>32</v>
      </c>
      <c r="C15" s="21"/>
      <c r="D15" s="21"/>
      <c r="E15" s="21"/>
      <c r="F15" s="21"/>
      <c r="G15" s="21"/>
      <c r="H15" s="21"/>
      <c r="I15" s="21"/>
      <c r="J15" s="22"/>
      <c r="K15" s="8">
        <f>K16</f>
        <v>9318640</v>
      </c>
    </row>
    <row r="16" spans="1:11" ht="42" customHeight="1">
      <c r="A16" s="9" t="s">
        <v>18</v>
      </c>
      <c r="B16" s="20" t="s">
        <v>33</v>
      </c>
      <c r="C16" s="21"/>
      <c r="D16" s="21"/>
      <c r="E16" s="21"/>
      <c r="F16" s="21"/>
      <c r="G16" s="21"/>
      <c r="H16" s="21"/>
      <c r="I16" s="21"/>
      <c r="J16" s="22"/>
      <c r="K16" s="8">
        <f>8500000+818640</f>
        <v>9318640</v>
      </c>
    </row>
    <row r="17" spans="1:13" s="12" customFormat="1">
      <c r="A17" s="6" t="s">
        <v>19</v>
      </c>
      <c r="B17" s="32" t="s">
        <v>34</v>
      </c>
      <c r="C17" s="33"/>
      <c r="D17" s="33"/>
      <c r="E17" s="33"/>
      <c r="F17" s="33"/>
      <c r="G17" s="33"/>
      <c r="H17" s="33"/>
      <c r="I17" s="33"/>
      <c r="J17" s="34"/>
      <c r="K17" s="18">
        <f>K25-K21</f>
        <v>21650413.75999999</v>
      </c>
      <c r="L17" s="2"/>
      <c r="M17" s="2"/>
    </row>
    <row r="18" spans="1:13" s="12" customFormat="1" ht="16.5" customHeight="1">
      <c r="A18" s="10" t="s">
        <v>2</v>
      </c>
      <c r="B18" s="20" t="s">
        <v>35</v>
      </c>
      <c r="C18" s="21"/>
      <c r="D18" s="21"/>
      <c r="E18" s="21"/>
      <c r="F18" s="21"/>
      <c r="G18" s="21"/>
      <c r="H18" s="21"/>
      <c r="I18" s="21"/>
      <c r="J18" s="22"/>
      <c r="K18" s="19">
        <f>K19</f>
        <v>1247510023.0599999</v>
      </c>
      <c r="L18" s="2"/>
      <c r="M18" s="2"/>
    </row>
    <row r="19" spans="1:13" s="12" customFormat="1">
      <c r="A19" s="10" t="s">
        <v>3</v>
      </c>
      <c r="B19" s="20" t="s">
        <v>36</v>
      </c>
      <c r="C19" s="21"/>
      <c r="D19" s="21"/>
      <c r="E19" s="21"/>
      <c r="F19" s="21"/>
      <c r="G19" s="21"/>
      <c r="H19" s="21"/>
      <c r="I19" s="21"/>
      <c r="J19" s="22"/>
      <c r="K19" s="19">
        <f>K20</f>
        <v>1247510023.0599999</v>
      </c>
      <c r="L19" s="2"/>
      <c r="M19" s="2"/>
    </row>
    <row r="20" spans="1:13" s="12" customFormat="1" ht="16.5" customHeight="1">
      <c r="A20" s="10" t="s">
        <v>4</v>
      </c>
      <c r="B20" s="20" t="s">
        <v>37</v>
      </c>
      <c r="C20" s="21"/>
      <c r="D20" s="21"/>
      <c r="E20" s="21"/>
      <c r="F20" s="21"/>
      <c r="G20" s="21"/>
      <c r="H20" s="21"/>
      <c r="I20" s="21"/>
      <c r="J20" s="22"/>
      <c r="K20" s="19">
        <f>K21</f>
        <v>1247510023.0599999</v>
      </c>
      <c r="L20" s="2"/>
      <c r="M20" s="2"/>
    </row>
    <row r="21" spans="1:13" s="1" customFormat="1" ht="25.5">
      <c r="A21" s="10" t="s">
        <v>0</v>
      </c>
      <c r="B21" s="20" t="s">
        <v>38</v>
      </c>
      <c r="C21" s="21"/>
      <c r="D21" s="21"/>
      <c r="E21" s="21"/>
      <c r="F21" s="21"/>
      <c r="G21" s="21"/>
      <c r="H21" s="21"/>
      <c r="I21" s="21"/>
      <c r="J21" s="22"/>
      <c r="K21" s="19">
        <f>1236754080.06+K13+K8</f>
        <v>1247510023.0599999</v>
      </c>
      <c r="L21" s="3"/>
      <c r="M21" s="3"/>
    </row>
    <row r="22" spans="1:13" s="1" customFormat="1" ht="16.5" customHeight="1">
      <c r="A22" s="10" t="s">
        <v>5</v>
      </c>
      <c r="B22" s="20" t="s">
        <v>39</v>
      </c>
      <c r="C22" s="21"/>
      <c r="D22" s="21"/>
      <c r="E22" s="21"/>
      <c r="F22" s="21"/>
      <c r="G22" s="21"/>
      <c r="H22" s="21"/>
      <c r="I22" s="21"/>
      <c r="J22" s="22"/>
      <c r="K22" s="19">
        <f>K23</f>
        <v>1269160436.8199999</v>
      </c>
      <c r="L22" s="3"/>
      <c r="M22" s="3"/>
    </row>
    <row r="23" spans="1:13" s="1" customFormat="1" ht="16.5" customHeight="1">
      <c r="A23" s="10" t="s">
        <v>6</v>
      </c>
      <c r="B23" s="20" t="s">
        <v>40</v>
      </c>
      <c r="C23" s="21"/>
      <c r="D23" s="21"/>
      <c r="E23" s="21"/>
      <c r="F23" s="21"/>
      <c r="G23" s="21"/>
      <c r="H23" s="21"/>
      <c r="I23" s="21"/>
      <c r="J23" s="22"/>
      <c r="K23" s="19">
        <f>K24</f>
        <v>1269160436.8199999</v>
      </c>
      <c r="L23" s="3"/>
      <c r="M23" s="3"/>
    </row>
    <row r="24" spans="1:13" s="1" customFormat="1" ht="15.75">
      <c r="A24" s="10" t="s">
        <v>7</v>
      </c>
      <c r="B24" s="20" t="s">
        <v>41</v>
      </c>
      <c r="C24" s="21"/>
      <c r="D24" s="21"/>
      <c r="E24" s="21"/>
      <c r="F24" s="21"/>
      <c r="G24" s="21"/>
      <c r="H24" s="21"/>
      <c r="I24" s="21"/>
      <c r="J24" s="22"/>
      <c r="K24" s="19">
        <f>K25</f>
        <v>1269160436.8199999</v>
      </c>
      <c r="L24" s="3"/>
      <c r="M24" s="3"/>
    </row>
    <row r="25" spans="1:13" s="1" customFormat="1" ht="25.5">
      <c r="A25" s="10" t="s">
        <v>1</v>
      </c>
      <c r="B25" s="20" t="s">
        <v>42</v>
      </c>
      <c r="C25" s="21"/>
      <c r="D25" s="21"/>
      <c r="E25" s="21"/>
      <c r="F25" s="21"/>
      <c r="G25" s="21"/>
      <c r="H25" s="21"/>
      <c r="I25" s="21"/>
      <c r="J25" s="22"/>
      <c r="K25" s="19">
        <f>1259841796.82+K15</f>
        <v>1269160436.8199999</v>
      </c>
      <c r="L25" s="17"/>
      <c r="M25" s="3"/>
    </row>
    <row r="26" spans="1:13">
      <c r="A26" s="6" t="s">
        <v>11</v>
      </c>
      <c r="B26" s="23"/>
      <c r="C26" s="24"/>
      <c r="D26" s="24"/>
      <c r="E26" s="24"/>
      <c r="F26" s="24"/>
      <c r="G26" s="24"/>
      <c r="H26" s="24"/>
      <c r="I26" s="24"/>
      <c r="J26" s="25"/>
      <c r="K26" s="18">
        <f>K17+K12+K7</f>
        <v>23087716.75999999</v>
      </c>
      <c r="L26" s="4"/>
      <c r="M26" s="4"/>
    </row>
    <row r="27" spans="1:1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2" customFormat="1">
      <c r="B28" s="4"/>
      <c r="C28" s="4"/>
      <c r="D28" s="4"/>
      <c r="E28" s="4"/>
      <c r="F28" s="4"/>
      <c r="G28" s="4"/>
      <c r="H28" s="4"/>
      <c r="I28" s="4"/>
      <c r="J28" s="4"/>
      <c r="K28" s="4"/>
      <c r="L28" s="2"/>
      <c r="M28" s="2"/>
    </row>
    <row r="29" spans="1:13" s="12" customFormat="1"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  <c r="M29" s="2"/>
    </row>
    <row r="30" spans="1:13" s="12" customFormat="1">
      <c r="B30" s="4"/>
      <c r="C30" s="4"/>
      <c r="D30" s="4"/>
      <c r="E30" s="4"/>
      <c r="F30" s="4"/>
      <c r="G30" s="4"/>
      <c r="H30" s="4"/>
      <c r="I30" s="4"/>
      <c r="J30" s="4"/>
      <c r="K30" s="4"/>
      <c r="L30" s="2"/>
      <c r="M30" s="2"/>
    </row>
    <row r="31" spans="1:13" s="12" customFormat="1">
      <c r="B31" s="4"/>
      <c r="C31" s="4"/>
      <c r="D31" s="4"/>
      <c r="E31" s="4"/>
      <c r="F31" s="4"/>
      <c r="G31" s="4"/>
      <c r="H31" s="4"/>
      <c r="I31" s="4"/>
      <c r="J31" s="4"/>
      <c r="K31" s="4"/>
      <c r="L31" s="2"/>
      <c r="M31" s="2"/>
    </row>
    <row r="32" spans="1:13" s="1" customFormat="1" ht="15.75">
      <c r="A32" s="12"/>
      <c r="B32" s="4"/>
      <c r="C32" s="5"/>
      <c r="D32" s="5"/>
      <c r="E32" s="5"/>
      <c r="F32" s="5"/>
      <c r="G32" s="5"/>
      <c r="H32" s="5"/>
      <c r="I32" s="5"/>
      <c r="J32" s="5"/>
      <c r="K32" s="5"/>
      <c r="L32" s="3"/>
      <c r="M32" s="3"/>
    </row>
    <row r="33" spans="2:13" s="12" customForma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2:13" s="12" customForma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2:13" s="12" customForma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2:13" s="12" customForma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s="12" customForma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s="12" customForma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s="12" customForma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2:13" s="12" customForma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3" s="12" customForma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2:13" s="12" customForma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2:13" s="12" customForma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2:13" s="12" customForma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s="12" customForma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2:13" s="12" customFormat="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s="12" customFormat="1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12" customForma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12" customForma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12" customFormat="1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12" customFormat="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12" customFormat="1"/>
    <row r="53" spans="2:13" s="12" customFormat="1"/>
    <row r="54" spans="2:13" s="12" customFormat="1"/>
    <row r="55" spans="2:13" s="12" customFormat="1"/>
    <row r="56" spans="2:13" s="12" customFormat="1"/>
    <row r="57" spans="2:13" s="12" customFormat="1"/>
    <row r="58" spans="2:13" s="12" customFormat="1"/>
    <row r="59" spans="2:13" s="12" customFormat="1"/>
    <row r="60" spans="2:13" s="12" customFormat="1"/>
    <row r="61" spans="2:13" s="12" customFormat="1"/>
    <row r="62" spans="2:13" s="12" customFormat="1"/>
    <row r="63" spans="2:13" s="12" customFormat="1"/>
    <row r="64" spans="2:13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</sheetData>
  <mergeCells count="27">
    <mergeCell ref="A1:K1"/>
    <mergeCell ref="A2:K2"/>
    <mergeCell ref="A3:K3"/>
    <mergeCell ref="A4:K4"/>
    <mergeCell ref="A5:A6"/>
    <mergeCell ref="B5:J6"/>
    <mergeCell ref="K5:K6"/>
    <mergeCell ref="B18:J18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25:J25"/>
    <mergeCell ref="B26:J26"/>
    <mergeCell ref="B19:J19"/>
    <mergeCell ref="B20:J20"/>
    <mergeCell ref="B21:J21"/>
    <mergeCell ref="B22:J22"/>
    <mergeCell ref="B23:J23"/>
    <mergeCell ref="B24:J24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октябрь_2025</vt:lpstr>
    </vt:vector>
  </TitlesOfParts>
  <Company>Управление экономики и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Пурина</dc:creator>
  <cp:lastModifiedBy>uef-tsareva</cp:lastModifiedBy>
  <cp:lastPrinted>2025-11-01T09:01:46Z</cp:lastPrinted>
  <dcterms:created xsi:type="dcterms:W3CDTF">2008-11-04T08:40:02Z</dcterms:created>
  <dcterms:modified xsi:type="dcterms:W3CDTF">2025-11-01T09:04:04Z</dcterms:modified>
</cp:coreProperties>
</file>